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<sst xmlns="http://schemas.openxmlformats.org/spreadsheetml/2006/main" count="206" uniqueCount="204">
  <si>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</si>
  <si>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</si>
  <si>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</si>
  <si>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</si>
  <si>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</si>
  <si>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</si>
  <si>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</si>
  <si>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</si>
  <si>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</si>
  <si>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</si>
  <si>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</si>
  <si>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</si>
  <si>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</si>
  <si>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</si>
  <si>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</si>
  <si>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</si>
  <si>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</si>
  <si>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</si>
  <si>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</si>
  <si>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</si>
  <si>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</si>
  <si>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</si>
  <si>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</si>
  <si>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</si>
  <si>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</si>
  <si>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</si>
  <si>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</si>
  <si>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</si>
  <si>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</si>
  <si>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</si>
  <si>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</si>
  <si>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</si>
  <si>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</si>
  <si>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</si>
  <si>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</si>
  <si>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</si>
  <si>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</si>
  <si>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</si>
  <si>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</si>
  <si>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</si>
  <si>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</si>
  <si>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</si>
  <si>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</si>
  <si>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</si>
  <si>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</si>
  <si>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</si>
  <si>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</si>
  <si>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</si>
  <si>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</si>
  <si>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</si>
  <si>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</si>
  <si>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</si>
  <si>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</si>
  <si>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</si>
  <si>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</si>
  <si>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</si>
  <si>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</si>
  <si>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</si>
  <si>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</si>
  <si>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</si>
  <si>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</si>
  <si>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</si>
  <si>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</si>
  <si>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</si>
  <si>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</si>
  <si>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</si>
  <si>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</si>
  <si>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</si>
  <si>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</si>
  <si>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</si>
  <si>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</si>
  <si>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</si>
  <si>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</si>
  <si>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</si>
  <si>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</si>
  <si>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</si>
  <si>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</si>
  <si>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</si>
  <si>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</si>
  <si>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</si>
  <si>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</si>
  <si>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</si>
  <si>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</si>
  <si>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</si>
  <si>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</si>
  <si>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</si>
  <si>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</si>
  <si>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</si>
  <si>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</si>
  <si>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</si>
  <si>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</si>
  <si>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</si>
  <si>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</si>
  <si>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</si>
  <si>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</si>
  <si>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</si>
  <si>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</si>
  <si>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</si>
  <si>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</si>
  <si>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</si>
  <si>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</si>
  <si>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</si>
  <si>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</si>
  <si>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</si>
  <si>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</si>
  <si>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</si>
  <si>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</si>
  <si>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</si>
  <si>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</si>
  <si>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</si>
  <si>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</si>
  <si>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</si>
  <si>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</si>
  <si>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</si>
  <si>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</si>
  <si>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</si>
  <si>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</si>
  <si>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</si>
  <si>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</si>
  <si>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</si>
  <si>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</si>
  <si>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</si>
  <si>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</si>
  <si>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</si>
  <si>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</si>
  <si>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</si>
  <si>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</si>
  <si>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</si>
  <si>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</si>
  <si>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</si>
  <si>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</si>
  <si>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</si>
  <si>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</si>
  <si>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</si>
  <si>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</si>
  <si>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</si>
  <si>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</si>
  <si>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</si>
  <si>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</si>
  <si>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</si>
  <si>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</si>
  <si>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</si>
  <si>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</si>
  <si>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</si>
  <si>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</si>
  <si>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</si>
  <si>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</si>
  <si>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</si>
  <si>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</si>
  <si>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</si>
  <si>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</si>
  <si>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</si>
  <si>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</si>
  <si>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</si>
  <si>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</si>
  <si>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</si>
  <si>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</si>
  <si>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</si>
  <si>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</si>
  <si>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</si>
  <si>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</si>
  <si>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</si>
  <si>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</si>
  <si>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</si>
  <si>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</si>
  <si>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</si>
  <si>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</si>
  <si>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</si>
  <si>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</si>
  <si>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</si>
  <si>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</si>
  <si>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</si>
  <si>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</si>
  <si>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</si>
  <si>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</si>
  <si>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</si>
  <si>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</si>
  <si>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</si>
  <si>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</si>
  <si>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</si>
  <si>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</si>
  <si>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</si>
  <si>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</si>
  <si>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</si>
  <si>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</si>
  <si>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</si>
  <si>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</si>
  <si>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</si>
  <si>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</si>
  <si>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</si>
  <si>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</si>
  <si>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</si>
  <si>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</si>
  <si>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</si>
  <si>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</si>
  <si>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</si>
  <si>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</si>
  <si>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</si>
  <si>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</si>
  <si>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</si>
  <si>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</si>
  <si>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</si>
  <si>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JORDAN VEGETABLE OIL INDUSTRIES</t>
  </si>
  <si>
    <t>مصانع الزيوت النباتية الأردنية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</si>
</sst>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141141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2.9</v>
      </c>
      <c r="F6" s="47">
        <v>2.85</v>
      </c>
      <c r="G6" s="47">
        <v>2.78</v>
      </c>
      <c r="H6" s="47">
        <v>1.87</v>
      </c>
      <c r="I6" s="4" t="s">
        <v>195</v>
      </c>
    </row>
    <row r="7" spans="4:18" ht="20.100000000000001" customHeight="1" x14ac:dyDescent="0.25">
      <c r="D7" s="13" t="s">
        <v>87</v>
      </c>
      <c r="E7" s="47">
        <v>24883.16</v>
      </c>
      <c r="F7" s="16">
        <v>4308.6099999999997</v>
      </c>
      <c r="G7" s="16">
        <v>6084048.1600000001</v>
      </c>
      <c r="H7" s="16">
        <v>228105.97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8068</v>
      </c>
      <c r="F8" s="16">
        <v>1543</v>
      </c>
      <c r="G8" s="16">
        <v>2366108</v>
      </c>
      <c r="H8" s="16">
        <v>123817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41</v>
      </c>
      <c r="F9" s="16">
        <v>16</v>
      </c>
      <c r="G9" s="16">
        <v>128</v>
      </c>
      <c r="H9" s="16">
        <v>83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4000000</v>
      </c>
      <c r="F10" s="16">
        <v>4000000</v>
      </c>
      <c r="G10" s="16">
        <v>4000000</v>
      </c>
      <c r="H10" s="16">
        <v>4000000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11600000</v>
      </c>
      <c r="F11" s="16">
        <v>11400000</v>
      </c>
      <c r="G11" s="16">
        <v>11120000</v>
      </c>
      <c r="H11" s="16">
        <v>7480000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2939441</v>
      </c>
      <c r="F16" s="41">
        <v>3649913</v>
      </c>
      <c r="G16" s="41">
        <v>3064136</v>
      </c>
      <c r="H16" s="41">
        <v>2804643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423252</v>
      </c>
      <c r="F17" s="16">
        <v>597400</v>
      </c>
      <c r="G17" s="16">
        <v>800917</v>
      </c>
      <c r="H17" s="16">
        <v>790884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475371</v>
      </c>
      <c r="F19" s="16">
        <v>500410</v>
      </c>
      <c r="G19" s="16">
        <v>553192</v>
      </c>
      <c r="H19" s="16">
        <v>539428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1479125</v>
      </c>
      <c r="F21" s="16">
        <v>536901</v>
      </c>
      <c r="G21" s="16">
        <v>687506</v>
      </c>
      <c r="H21" s="16">
        <v>787500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3691</v>
      </c>
      <c r="F22" s="16">
        <v>4102</v>
      </c>
      <c r="G22" s="16">
        <v>4180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5367517</v>
      </c>
      <c r="F23" s="16">
        <v>5314399</v>
      </c>
      <c r="G23" s="16">
        <v>5140470</v>
      </c>
      <c r="H23" s="16">
        <v>4954217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1734328</v>
      </c>
      <c r="F24" s="16">
        <v>1496574</v>
      </c>
      <c r="G24" s="16">
        <v>1756538</v>
      </c>
      <c r="H24" s="16">
        <v>1760210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787712</v>
      </c>
      <c r="F25" s="16">
        <v>537299</v>
      </c>
      <c r="G25" s="16">
        <v>620303</v>
      </c>
      <c r="H25" s="16">
        <v>696663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285272</v>
      </c>
      <c r="F26" s="16">
        <v>285272</v>
      </c>
      <c r="G26" s="16">
        <v>285272</v>
      </c>
      <c r="H26" s="16">
        <v>285272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179716</v>
      </c>
      <c r="G27" s="16">
        <v>41720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1072984</v>
      </c>
      <c r="F28" s="16">
        <v>1002287</v>
      </c>
      <c r="G28" s="16">
        <v>947295</v>
      </c>
      <c r="H28" s="16">
        <v>981935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8174829</v>
      </c>
      <c r="F30" s="42">
        <v>7813260</v>
      </c>
      <c r="G30" s="42">
        <v>7844303</v>
      </c>
      <c r="H30" s="42">
        <v>7696362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209208</v>
      </c>
      <c r="F35" s="41">
        <v>163809</v>
      </c>
      <c r="G35" s="41">
        <v>113655</v>
      </c>
      <c r="H35" s="41">
        <v>221876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1326631</v>
      </c>
      <c r="F39" s="16">
        <v>1246496</v>
      </c>
      <c r="G39" s="16">
        <v>1129362</v>
      </c>
      <c r="H39" s="16">
        <v>1190792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1326631</v>
      </c>
      <c r="F43" s="42">
        <v>1246496</v>
      </c>
      <c r="G43" s="42">
        <v>1129362</v>
      </c>
      <c r="H43" s="42">
        <v>1190792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4000000</v>
      </c>
      <c r="F46" s="44">
        <v>4000000</v>
      </c>
      <c r="G46" s="44">
        <v>4000000</v>
      </c>
      <c r="H46" s="44">
        <v>4000000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4000000</v>
      </c>
      <c r="F47" s="43">
        <v>4000000</v>
      </c>
      <c r="G47" s="43">
        <v>4000000</v>
      </c>
      <c r="H47" s="43">
        <v>4000000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4000000</v>
      </c>
      <c r="F48" s="43">
        <v>4000000</v>
      </c>
      <c r="G48" s="43">
        <v>4000000</v>
      </c>
      <c r="H48" s="43">
        <v>4000000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1000000</v>
      </c>
      <c r="F49" s="43">
        <v>1000000</v>
      </c>
      <c r="G49" s="43">
        <v>1000000</v>
      </c>
      <c r="H49" s="43">
        <v>1000000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1000000</v>
      </c>
      <c r="F55" s="43">
        <v>1000000</v>
      </c>
      <c r="G55" s="43">
        <v>1000000</v>
      </c>
      <c r="H55" s="43">
        <v>800000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-9979</v>
      </c>
      <c r="F57" s="43">
        <v>-254857</v>
      </c>
      <c r="G57" s="43">
        <v>-2017</v>
      </c>
      <c r="H57" s="43">
        <v>91773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858177</v>
      </c>
      <c r="F58" s="43">
        <v>821621</v>
      </c>
      <c r="G58" s="43">
        <v>716958</v>
      </c>
      <c r="H58" s="43">
        <v>613797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6848198</v>
      </c>
      <c r="F59" s="43">
        <v>6566764</v>
      </c>
      <c r="G59" s="43">
        <v>6714941</v>
      </c>
      <c r="H59" s="43">
        <v>6505570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8174829</v>
      </c>
      <c r="F61" s="45">
        <v>7813260</v>
      </c>
      <c r="G61" s="45">
        <v>7844303</v>
      </c>
      <c r="H61" s="45">
        <v>7696362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6072635</v>
      </c>
      <c r="F65" s="44">
        <v>5292718</v>
      </c>
      <c r="G65" s="44">
        <v>4985680</v>
      </c>
      <c r="H65" s="44">
        <v>5234720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4186654</v>
      </c>
      <c r="F66" s="43">
        <v>3110143</v>
      </c>
      <c r="G66" s="43">
        <v>2780851</v>
      </c>
      <c r="H66" s="43">
        <v>3200765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1885981</v>
      </c>
      <c r="F67" s="43">
        <v>2182575</v>
      </c>
      <c r="G67" s="43">
        <v>2204829</v>
      </c>
      <c r="H67" s="43">
        <v>2033955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465276</v>
      </c>
      <c r="F68" s="43">
        <v>483316</v>
      </c>
      <c r="G68" s="43">
        <v>486714</v>
      </c>
      <c r="H68" s="43">
        <v>498268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228438</v>
      </c>
      <c r="F69" s="43">
        <v>209872</v>
      </c>
      <c r="G69" s="43">
        <v>183889</v>
      </c>
      <c r="H69" s="43">
        <v>196800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102688</v>
      </c>
      <c r="F70" s="43">
        <v>97358</v>
      </c>
      <c r="G70" s="43">
        <v>93832</v>
      </c>
      <c r="H70" s="43">
        <v>88083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99999</v>
      </c>
      <c r="F71" s="43">
        <v>356500</v>
      </c>
      <c r="G71" s="43">
        <v>487920</v>
      </c>
      <c r="H71" s="43">
        <v>500000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1092268</v>
      </c>
      <c r="F72" s="43">
        <v>1132887</v>
      </c>
      <c r="G72" s="43">
        <v>1046306</v>
      </c>
      <c r="H72" s="43">
        <v>838887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135280</v>
      </c>
      <c r="F73" s="43">
        <v>77313</v>
      </c>
      <c r="G73" s="43">
        <v>183648</v>
      </c>
      <c r="H73" s="43">
        <v>166855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100000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1127548</v>
      </c>
      <c r="F75" s="43">
        <v>1210200</v>
      </c>
      <c r="G75" s="43">
        <v>1229954</v>
      </c>
      <c r="H75" s="43">
        <v>1005742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1090</v>
      </c>
      <c r="F76" s="43">
        <v>1503</v>
      </c>
      <c r="G76" s="43">
        <v>959</v>
      </c>
      <c r="H76" s="43">
        <v>960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1126458</v>
      </c>
      <c r="F77" s="43">
        <v>1208697</v>
      </c>
      <c r="G77" s="43">
        <v>1228995</v>
      </c>
      <c r="H77" s="43">
        <v>1004782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54902</v>
      </c>
      <c r="F78" s="43">
        <v>69034</v>
      </c>
      <c r="G78" s="43">
        <v>90834</v>
      </c>
      <c r="H78" s="43">
        <v>139841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1036556</v>
      </c>
      <c r="F82" s="43">
        <v>1104663</v>
      </c>
      <c r="G82" s="43">
        <v>1103161</v>
      </c>
      <c r="H82" s="43">
        <v>829941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1036556</v>
      </c>
      <c r="F84" s="45">
        <v>1104663</v>
      </c>
      <c r="G84" s="45">
        <v>1103161</v>
      </c>
      <c r="H84" s="45">
        <v>829941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3649913</v>
      </c>
      <c r="F88" s="44">
        <v>3064136</v>
      </c>
      <c r="G88" s="44">
        <v>2804643</v>
      </c>
      <c r="H88" s="44">
        <v>1860839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399442</v>
      </c>
      <c r="F89" s="43">
        <v>1687963</v>
      </c>
      <c r="G89" s="43">
        <v>1131145</v>
      </c>
      <c r="H89" s="43">
        <v>1440832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-118971</v>
      </c>
      <c r="F90" s="43">
        <v>-119226</v>
      </c>
      <c r="G90" s="43">
        <v>-95802</v>
      </c>
      <c r="H90" s="43">
        <v>-113962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-990943</v>
      </c>
      <c r="F91" s="43">
        <v>-982960</v>
      </c>
      <c r="G91" s="43">
        <v>-775850</v>
      </c>
      <c r="H91" s="43">
        <v>-383066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2939441</v>
      </c>
      <c r="F92" s="45">
        <v>3649913</v>
      </c>
      <c r="G92" s="45">
        <v>3064136</v>
      </c>
      <c r="H92" s="45">
        <v>2804643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0.20169999999999999</v>
      </c>
      <c r="F96" s="46">
        <f>+F8*100/F10</f>
        <v>3.8574999999999998E-2</v>
      </c>
      <c r="G96" s="46">
        <f>+G8*100/G10</f>
        <v>59.152700000000003</v>
      </c>
      <c r="H96" s="46">
        <f>+H8*100/H10</f>
        <v>3.0954250000000001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0.25913900000000001</v>
      </c>
      <c r="F97" s="47">
        <f>+F84/F10</f>
        <v>0.27616574999999999</v>
      </c>
      <c r="G97" s="47">
        <f>+G84/G10</f>
        <v>0.27579025000000001</v>
      </c>
      <c r="H97" s="47">
        <f>+H84/H10</f>
        <v>0.20748525000000001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0.25</v>
      </c>
      <c r="F98" s="47">
        <f>+F55/F10</f>
        <v>0.25</v>
      </c>
      <c r="G98" s="47">
        <f>+G55/G10</f>
        <v>0.25</v>
      </c>
      <c r="H98" s="47">
        <f>+H55/H10</f>
        <v>0.2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1.7120495</v>
      </c>
      <c r="F99" s="47">
        <f>+F59/F10</f>
        <v>1.641691</v>
      </c>
      <c r="G99" s="47">
        <f>+G59/G10</f>
        <v>1.6787352499999999</v>
      </c>
      <c r="H99" s="47">
        <f>+H59/H10</f>
        <v>1.6263924999999999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11.190905267057447</v>
      </c>
      <c r="F100" s="47">
        <f>+F11/F84</f>
        <v>10.319889414237645</v>
      </c>
      <c r="G100" s="47">
        <f>+G11/G84</f>
        <v>10.08012429736004</v>
      </c>
      <c r="H100" s="47">
        <f>+H11/H84</f>
        <v>9.0126888537859919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8.6206896551724146</v>
      </c>
      <c r="F101" s="47">
        <f>+F55*100/F11</f>
        <v>8.7719298245614041</v>
      </c>
      <c r="G101" s="47">
        <f>+G55*100/G11</f>
        <v>8.9928057553956826</v>
      </c>
      <c r="H101" s="47">
        <f>+H55*100/H11</f>
        <v>10.695187165775401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96.473321267736623</v>
      </c>
      <c r="F102" s="47">
        <f>+F55*100/F84</f>
        <v>90.525345738926717</v>
      </c>
      <c r="G102" s="47">
        <f>+G55*100/G84</f>
        <v>90.648599796403246</v>
      </c>
      <c r="H102" s="47">
        <f>+H55*100/H84</f>
        <v>96.392394158138956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1.6938762576666153</v>
      </c>
      <c r="F103" s="48">
        <f>+F11/F59</f>
        <v>1.7360148773429349</v>
      </c>
      <c r="G103" s="48">
        <f>+G11/G59</f>
        <v>1.6560085933740891</v>
      </c>
      <c r="H103" s="48">
        <f>+H11/H59</f>
        <v>1.1497839543652593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31.05704525300796</v>
      </c>
      <c r="F105" s="53">
        <f>+F67*100/F65</f>
        <v>41.237318897398275</v>
      </c>
      <c r="G105" s="53">
        <f>+G67*100/G65</f>
        <v>44.223235346031032</v>
      </c>
      <c r="H105" s="53">
        <f>+H67*100/H65</f>
        <v>38.855086805024911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18.56768931444093</v>
      </c>
      <c r="F106" s="54">
        <f>+F75*100/F65</f>
        <v>22.86537843127104</v>
      </c>
      <c r="G106" s="54">
        <f>+G75*100/G65</f>
        <v>24.669734118515429</v>
      </c>
      <c r="H106" s="54">
        <f>+H75*100/H65</f>
        <v>19.21290919094049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17.069295289441897</v>
      </c>
      <c r="F107" s="54">
        <f>+F82*100/F65</f>
        <v>20.871374594301077</v>
      </c>
      <c r="G107" s="54">
        <f>+G82*100/G65</f>
        <v>22.126590555350525</v>
      </c>
      <c r="H107" s="54">
        <f>+H82*100/H65</f>
        <v>15.854544273619219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12.679849327735173</v>
      </c>
      <c r="F108" s="54">
        <f>F82*100/F30</f>
        <v>14.138311025103478</v>
      </c>
      <c r="G108" s="54">
        <f>G82*100/G30</f>
        <v>14.063212499568158</v>
      </c>
      <c r="H108" s="54">
        <f>H82*100/H30</f>
        <v>10.783549422441409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15.136186190878243</v>
      </c>
      <c r="F109" s="55">
        <f>+F84*100/F59</f>
        <v>16.822029846055074</v>
      </c>
      <c r="G109" s="55">
        <f>+G84*100/G59</f>
        <v>16.428454099596706</v>
      </c>
      <c r="H109" s="55">
        <f>+H84*100/H59</f>
        <v>12.757390974195959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16.228241593799698</v>
      </c>
      <c r="F111" s="46">
        <f>+F43*100/F30</f>
        <v>15.953596834099979</v>
      </c>
      <c r="G111" s="46">
        <f>+G43*100/G30</f>
        <v>14.397225604365358</v>
      </c>
      <c r="H111" s="46">
        <f>+H43*100/H30</f>
        <v>15.472141253231072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83.771758406200306</v>
      </c>
      <c r="F112" s="47">
        <f>+(F59+F60)*100/F30</f>
        <v>84.046403165900017</v>
      </c>
      <c r="G112" s="47">
        <f>+(G59+G60)*100/G30</f>
        <v>85.60277439563464</v>
      </c>
      <c r="H112" s="47">
        <f>+(H59+H60)*100/H30</f>
        <v>84.527858746768928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>
        <f>+E75/E76</f>
        <v>1034.4477064220184</v>
      </c>
      <c r="F113" s="48">
        <f>+F75/F76</f>
        <v>805.18962075848299</v>
      </c>
      <c r="G113" s="48">
        <f>+G75/G76</f>
        <v>1282.5380604796662</v>
      </c>
      <c r="H113" s="48">
        <f>+H75/H76</f>
        <v>1047.6479166666666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0.74284550783875725</v>
      </c>
      <c r="F115" s="46">
        <f>+F65/F30</f>
        <v>0.67740200633282399</v>
      </c>
      <c r="G115" s="46">
        <f>+G65/G30</f>
        <v>0.63557973219545449</v>
      </c>
      <c r="H115" s="46">
        <f>+H65/H30</f>
        <v>0.68015511744380008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5.6595764708513823</v>
      </c>
      <c r="F116" s="47">
        <f>+F65/F28</f>
        <v>5.2806411736358951</v>
      </c>
      <c r="G116" s="47">
        <f>+G65/G28</f>
        <v>5.2630701101557591</v>
      </c>
      <c r="H116" s="47">
        <f>+H65/H28</f>
        <v>5.3310249660109887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1.5027979012523491</v>
      </c>
      <c r="F117" s="48">
        <f>+F65/F120</f>
        <v>1.3010924793437799</v>
      </c>
      <c r="G117" s="48">
        <f>+G65/G120</f>
        <v>1.2429682770945085</v>
      </c>
      <c r="H117" s="48">
        <f>+H65/H120</f>
        <v>1.390945747557079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4.0459758591499826</v>
      </c>
      <c r="F119" s="46">
        <f>+F23/F39</f>
        <v>4.2634705606756862</v>
      </c>
      <c r="G119" s="46">
        <f>+G23/G39</f>
        <v>4.5516583699469262</v>
      </c>
      <c r="H119" s="46">
        <f>+H23/H39</f>
        <v>4.1604385988484971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4040886</v>
      </c>
      <c r="F120" s="42">
        <f>+F23-F39</f>
        <v>4067903</v>
      </c>
      <c r="G120" s="42">
        <f>+G23-G39</f>
        <v>4011108</v>
      </c>
      <c r="H120" s="42">
        <f>+H23-H39</f>
        <v>3763425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2022-09-29T07:58:41Z</dcterms:modified>
</cp:coreProperties>
</file>